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87" i="1" l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<sst xmlns="http://schemas.openxmlformats.org/spreadsheetml/2006/main" count="207" uniqueCount="103">
  <si>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</si>
  <si>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</si>
  <si>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</si>
  <si>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</si>
  <si>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</si>
  <si>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</si>
  <si>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</si>
  <si>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</si>
  <si>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</si>
  <si>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</si>
  <si>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</si>
  <si>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</si>
  <si>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</si>
  <si>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</si>
  <si>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</si>
  <si>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</si>
  <si>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</si>
  <si>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</si>
  <si>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</si>
  <si>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</si>
  <si>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</si>
  <si>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</si>
  <si>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</si>
  <si>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</si>
  <si>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</si>
  <si>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</si>
  <si>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</si>
  <si>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</si>
  <si>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</si>
  <si>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</si>
  <si>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</si>
  <si>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</si>
  <si>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</si>
  <si>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</si>
  <si>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</si>
  <si>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</si>
  <si>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</si>
  <si>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</si>
  <si>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</si>
  <si>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</si>
  <si>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</si>
  <si>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</si>
  <si>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</si>
  <si>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Сальниковая набивка "Графлан" СН-ПЛ 8х8 мм</t>
  </si>
  <si>
    <t>пог.м</t>
  </si>
  <si>
    <t>ТУ 2573-006-73427930-05</t>
  </si>
  <si>
    <t>Сальниковая набивка "Графлан" СН-ПЛ 10х10 мм</t>
  </si>
  <si>
    <t>Сальниковая набивка "Графлан" СН-ПЛ 13х13 мм</t>
  </si>
  <si>
    <t>Сальниковая набивка "Графлан" СН-ПЛ 20х20 мм</t>
  </si>
  <si>
    <t>Фланцевая лента"Графлан" ФЛ-ПЛ-005-01-01-15х2,1</t>
  </si>
  <si>
    <t>бобина</t>
  </si>
  <si>
    <t>ТУ 5728-003-73427930-05</t>
  </si>
  <si>
    <t>Фланцевая лента"Графлан" ФЛ-ПЛ-005-02-01-30х2,1</t>
  </si>
  <si>
    <t>Клингерсил С 4400 1500х2000х1,5</t>
  </si>
  <si>
    <t>л.</t>
  </si>
  <si>
    <t>ГОСТ 15180-86</t>
  </si>
  <si>
    <t>Клингерсил С 4430 1500х2000х2</t>
  </si>
  <si>
    <t>Лента Ильма ФЛ-002-02-01-15х1,3</t>
  </si>
  <si>
    <t>Фланцевая лента"Графлан" ФЛ-ПЛ-002-02-01-15х2,1</t>
  </si>
  <si>
    <t>Фланцевая лента"Графлан" ФЛ-ПЛ-002-02-01-10х2,1</t>
  </si>
  <si>
    <t>Фланцевая лента"Графлан" ФЛ-ПЛ-002-02-01-20х2,1</t>
  </si>
  <si>
    <t>Фланцевая лента"Графлан" ФЛ-ПЛ-002-02-01-25х2,1</t>
  </si>
  <si>
    <t>Фланцевая лента"Графлан" ФЛ-ПЛ-002-02-01-30х2,1</t>
  </si>
  <si>
    <t>Клингерсил С 4324 1500х1000х2,0</t>
  </si>
  <si>
    <t>Клингерсил С 4400 1500х1000х2</t>
  </si>
  <si>
    <t>Клингерсил С 4400 1500х2000х1,0</t>
  </si>
  <si>
    <t>Клингерсил С 4400 1500х2000х3,0</t>
  </si>
  <si>
    <t>Клингерсил С 4430 1500х2000х3</t>
  </si>
  <si>
    <t>Клингерсил С 4430 1500х2000х1,0</t>
  </si>
  <si>
    <t>Клингерсил С 4430 1500х2000х1,5</t>
  </si>
  <si>
    <t>Клингерсил С 4430 1500х2000х4,0</t>
  </si>
  <si>
    <t>Прокладка "Ильма" УК-018-220х25х1,5-190х5</t>
  </si>
  <si>
    <t>шт.</t>
  </si>
  <si>
    <t>ТУ 5728-002-73427930-05</t>
  </si>
  <si>
    <t>Прокладка "Ильма" УК-018-160х25х1,5-140х5</t>
  </si>
  <si>
    <t>Клингерсил С 4324 1500х2000х1</t>
  </si>
  <si>
    <t>Клингерсил С 4324 1500х2000х3</t>
  </si>
  <si>
    <t>Прокладка "Ильма" УК-018-160х30х1,5-140х5</t>
  </si>
  <si>
    <t>Прокладка "Ильма" ФЛ-003-102х50х3</t>
  </si>
  <si>
    <t>Прокладка "Ильма" ФЛ-003-162х100х3</t>
  </si>
  <si>
    <t>Прокладка "Ильма" ФЛ-003-218х150х3</t>
  </si>
  <si>
    <t>Прокладка "Ильма" ФЛ-003-222х161х2</t>
  </si>
  <si>
    <t>Прокладка "Ильма" ФЛ-003-268х200х3</t>
  </si>
  <si>
    <t>Прокладка "Ильма" ФЛ-003-278х200х3</t>
  </si>
  <si>
    <t>Прокладка "Ильма" ФЛ-003-515х421х2</t>
  </si>
  <si>
    <t>Клингерсил С 4324 1500х2000х2</t>
  </si>
  <si>
    <t>Клингерсил С 4400 1500х2000х2,0</t>
  </si>
  <si>
    <t>Клингерсил С 4430 1500х2000х0,5</t>
  </si>
  <si>
    <t>Лента Ильма ФЛ-002-02-01-30х1,3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</si>
  <si>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</si>
  <si>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</si>
  <si>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</si>
  <si>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</si>
  <si>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</si>
  <si>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</si>
  <si>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</si>
  <si>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</si>
  <si>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</si>
  <si>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</si>
  <si>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</si>
  <si>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</si>
  <si>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</si>
  <si>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№103 от 17.11.2014 предлагаем поставку Уплотнительных материалов Ильма: Лот №1 - Уплотнительные материалы Ильма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</si>
</sst>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tabSelected="1" topLeftCell="A67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102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10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44</v>
      </c>
      <c r="D37" s="15">
        <v>10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44</v>
      </c>
      <c r="D38" s="15">
        <v>2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50</v>
      </c>
      <c r="D39" s="15">
        <v>2</v>
      </c>
      <c r="E39" s="20" t="s">
        <v>51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52</v>
      </c>
      <c r="C40" s="20" t="s">
        <v>50</v>
      </c>
      <c r="D40" s="15">
        <v>9</v>
      </c>
      <c r="E40" s="20" t="s">
        <v>51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53</v>
      </c>
      <c r="C41" s="20" t="s">
        <v>54</v>
      </c>
      <c r="D41" s="15">
        <v>2</v>
      </c>
      <c r="E41" s="20" t="s">
        <v>55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56</v>
      </c>
      <c r="C42" s="20" t="s">
        <v>54</v>
      </c>
      <c r="D42" s="15">
        <v>1</v>
      </c>
      <c r="E42" s="20" t="s">
        <v>55</v>
      </c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57</v>
      </c>
      <c r="C43" s="20" t="s">
        <v>50</v>
      </c>
      <c r="D43" s="15">
        <v>8</v>
      </c>
      <c r="E43" s="20" t="s">
        <v>51</v>
      </c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58</v>
      </c>
      <c r="C44" s="20" t="s">
        <v>50</v>
      </c>
      <c r="D44" s="15">
        <v>1</v>
      </c>
      <c r="E44" s="20" t="s">
        <v>51</v>
      </c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59</v>
      </c>
      <c r="C45" s="20" t="s">
        <v>50</v>
      </c>
      <c r="D45" s="15">
        <v>1</v>
      </c>
      <c r="E45" s="20" t="s">
        <v>51</v>
      </c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60</v>
      </c>
      <c r="C46" s="20" t="s">
        <v>50</v>
      </c>
      <c r="D46" s="15">
        <v>2</v>
      </c>
      <c r="E46" s="20" t="s">
        <v>51</v>
      </c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61</v>
      </c>
      <c r="C47" s="20" t="s">
        <v>50</v>
      </c>
      <c r="D47" s="15">
        <v>2</v>
      </c>
      <c r="E47" s="20" t="s">
        <v>51</v>
      </c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62</v>
      </c>
      <c r="C48" s="20" t="s">
        <v>50</v>
      </c>
      <c r="D48" s="15">
        <v>2</v>
      </c>
      <c r="E48" s="20" t="s">
        <v>51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63</v>
      </c>
      <c r="C49" s="20" t="s">
        <v>54</v>
      </c>
      <c r="D49" s="15">
        <v>6</v>
      </c>
      <c r="E49" s="20" t="s">
        <v>55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64</v>
      </c>
      <c r="C50" s="20" t="s">
        <v>54</v>
      </c>
      <c r="D50" s="15">
        <v>2</v>
      </c>
      <c r="E50" s="20" t="s">
        <v>55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65</v>
      </c>
      <c r="C51" s="20" t="s">
        <v>54</v>
      </c>
      <c r="D51" s="15">
        <v>1</v>
      </c>
      <c r="E51" s="20" t="s">
        <v>55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66</v>
      </c>
      <c r="C52" s="20" t="s">
        <v>54</v>
      </c>
      <c r="D52" s="15">
        <v>5</v>
      </c>
      <c r="E52" s="20" t="s">
        <v>55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56</v>
      </c>
      <c r="C53" s="20" t="s">
        <v>54</v>
      </c>
      <c r="D53" s="15">
        <v>4</v>
      </c>
      <c r="E53" s="20" t="s">
        <v>55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67</v>
      </c>
      <c r="C54" s="20" t="s">
        <v>54</v>
      </c>
      <c r="D54" s="15">
        <v>4</v>
      </c>
      <c r="E54" s="20" t="s">
        <v>55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68</v>
      </c>
      <c r="C55" s="20" t="s">
        <v>54</v>
      </c>
      <c r="D55" s="15">
        <v>9</v>
      </c>
      <c r="E55" s="20" t="s">
        <v>55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69</v>
      </c>
      <c r="C56" s="20" t="s">
        <v>54</v>
      </c>
      <c r="D56" s="15">
        <v>4</v>
      </c>
      <c r="E56" s="20" t="s">
        <v>55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70</v>
      </c>
      <c r="C57" s="20" t="s">
        <v>54</v>
      </c>
      <c r="D57" s="15">
        <v>9</v>
      </c>
      <c r="E57" s="20" t="s">
        <v>55</v>
      </c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71</v>
      </c>
      <c r="C58" s="20" t="s">
        <v>72</v>
      </c>
      <c r="D58" s="15">
        <v>50</v>
      </c>
      <c r="E58" s="20" t="s">
        <v>73</v>
      </c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74</v>
      </c>
      <c r="C59" s="20" t="s">
        <v>72</v>
      </c>
      <c r="D59" s="15">
        <v>100</v>
      </c>
      <c r="E59" s="20" t="s">
        <v>73</v>
      </c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75</v>
      </c>
      <c r="C60" s="20" t="s">
        <v>54</v>
      </c>
      <c r="D60" s="15">
        <v>2</v>
      </c>
      <c r="E60" s="20" t="s">
        <v>55</v>
      </c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76</v>
      </c>
      <c r="C61" s="20" t="s">
        <v>54</v>
      </c>
      <c r="D61" s="15">
        <v>2</v>
      </c>
      <c r="E61" s="20" t="s">
        <v>55</v>
      </c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77</v>
      </c>
      <c r="C62" s="20" t="s">
        <v>72</v>
      </c>
      <c r="D62" s="15">
        <v>100</v>
      </c>
      <c r="E62" s="20" t="s">
        <v>73</v>
      </c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78</v>
      </c>
      <c r="C63" s="20" t="s">
        <v>72</v>
      </c>
      <c r="D63" s="15">
        <v>30</v>
      </c>
      <c r="E63" s="20" t="s">
        <v>51</v>
      </c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79</v>
      </c>
      <c r="C64" s="20" t="s">
        <v>72</v>
      </c>
      <c r="D64" s="15">
        <v>30</v>
      </c>
      <c r="E64" s="20" t="s">
        <v>51</v>
      </c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80</v>
      </c>
      <c r="C65" s="20" t="s">
        <v>72</v>
      </c>
      <c r="D65" s="15">
        <v>20</v>
      </c>
      <c r="E65" s="20" t="s">
        <v>51</v>
      </c>
      <c r="F65" s="20"/>
      <c r="G65" s="25">
        <v>0</v>
      </c>
      <c r="H65" s="48">
        <f>ROUND(D65*ROUND(G65,2),2)</f>
        <v>0</v>
      </c>
    </row>
    <row r="66" spans="1:8" s="9" customFormat="1" ht="23.25" x14ac:dyDescent="0.25">
      <c r="A66" s="52">
        <v>32</v>
      </c>
      <c r="B66" s="20" t="s">
        <v>81</v>
      </c>
      <c r="C66" s="20" t="s">
        <v>72</v>
      </c>
      <c r="D66" s="15">
        <v>30</v>
      </c>
      <c r="E66" s="20" t="s">
        <v>51</v>
      </c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82</v>
      </c>
      <c r="C67" s="20" t="s">
        <v>72</v>
      </c>
      <c r="D67" s="15">
        <v>10</v>
      </c>
      <c r="E67" s="20" t="s">
        <v>51</v>
      </c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83</v>
      </c>
      <c r="C68" s="20" t="s">
        <v>72</v>
      </c>
      <c r="D68" s="15">
        <v>20</v>
      </c>
      <c r="E68" s="20" t="s">
        <v>51</v>
      </c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84</v>
      </c>
      <c r="C69" s="20" t="s">
        <v>72</v>
      </c>
      <c r="D69" s="15">
        <v>20</v>
      </c>
      <c r="E69" s="20" t="s">
        <v>51</v>
      </c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75</v>
      </c>
      <c r="C70" s="20" t="s">
        <v>54</v>
      </c>
      <c r="D70" s="15">
        <v>3</v>
      </c>
      <c r="E70" s="20" t="s">
        <v>55</v>
      </c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85</v>
      </c>
      <c r="C71" s="20" t="s">
        <v>54</v>
      </c>
      <c r="D71" s="15">
        <v>3</v>
      </c>
      <c r="E71" s="20" t="s">
        <v>55</v>
      </c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76</v>
      </c>
      <c r="C72" s="20" t="s">
        <v>54</v>
      </c>
      <c r="D72" s="15">
        <v>4</v>
      </c>
      <c r="E72" s="20" t="s">
        <v>55</v>
      </c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65</v>
      </c>
      <c r="C73" s="20" t="s">
        <v>54</v>
      </c>
      <c r="D73" s="15">
        <v>3</v>
      </c>
      <c r="E73" s="20" t="s">
        <v>55</v>
      </c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86</v>
      </c>
      <c r="C74" s="20" t="s">
        <v>54</v>
      </c>
      <c r="D74" s="15">
        <v>3</v>
      </c>
      <c r="E74" s="20" t="s">
        <v>55</v>
      </c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66</v>
      </c>
      <c r="C75" s="20" t="s">
        <v>54</v>
      </c>
      <c r="D75" s="15">
        <v>4</v>
      </c>
      <c r="E75" s="20" t="s">
        <v>55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87</v>
      </c>
      <c r="C76" s="20" t="s">
        <v>54</v>
      </c>
      <c r="D76" s="15">
        <v>4</v>
      </c>
      <c r="E76" s="20" t="s">
        <v>55</v>
      </c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66</v>
      </c>
      <c r="C77" s="20" t="s">
        <v>54</v>
      </c>
      <c r="D77" s="15">
        <v>15</v>
      </c>
      <c r="E77" s="20" t="s">
        <v>55</v>
      </c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56</v>
      </c>
      <c r="C78" s="20" t="s">
        <v>54</v>
      </c>
      <c r="D78" s="15">
        <v>25</v>
      </c>
      <c r="E78" s="20" t="s">
        <v>55</v>
      </c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68</v>
      </c>
      <c r="C79" s="20" t="s">
        <v>54</v>
      </c>
      <c r="D79" s="15">
        <v>10</v>
      </c>
      <c r="E79" s="20" t="s">
        <v>55</v>
      </c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70</v>
      </c>
      <c r="C80" s="20" t="s">
        <v>54</v>
      </c>
      <c r="D80" s="15">
        <v>20</v>
      </c>
      <c r="E80" s="20" t="s">
        <v>55</v>
      </c>
      <c r="F80" s="20"/>
      <c r="G80" s="25">
        <v>0</v>
      </c>
      <c r="H80" s="48">
        <f>ROUND(D80*ROUND(G80,2),2)</f>
        <v>0</v>
      </c>
    </row>
    <row r="81" spans="1:8" s="9" customFormat="1" ht="23.25" x14ac:dyDescent="0.25">
      <c r="A81" s="52">
        <v>47</v>
      </c>
      <c r="B81" s="20" t="s">
        <v>88</v>
      </c>
      <c r="C81" s="20" t="s">
        <v>50</v>
      </c>
      <c r="D81" s="15">
        <v>20</v>
      </c>
      <c r="E81" s="20" t="s">
        <v>51</v>
      </c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76</v>
      </c>
      <c r="C82" s="20" t="s">
        <v>54</v>
      </c>
      <c r="D82" s="15">
        <v>3</v>
      </c>
      <c r="E82" s="20" t="s">
        <v>55</v>
      </c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67</v>
      </c>
      <c r="C83" s="20" t="s">
        <v>54</v>
      </c>
      <c r="D83" s="15">
        <v>4</v>
      </c>
      <c r="E83" s="20" t="s">
        <v>55</v>
      </c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69</v>
      </c>
      <c r="C84" s="20" t="s">
        <v>54</v>
      </c>
      <c r="D84" s="15">
        <v>2</v>
      </c>
      <c r="E84" s="20" t="s">
        <v>55</v>
      </c>
      <c r="F84" s="20"/>
      <c r="G84" s="25">
        <v>0</v>
      </c>
      <c r="H84" s="48">
        <f>ROUND(D84*ROUND(G84,2),2)</f>
        <v>0</v>
      </c>
    </row>
    <row r="85" spans="1:8" x14ac:dyDescent="0.25">
      <c r="A85" s="56"/>
      <c r="B85" s="5" t="s">
        <v>89</v>
      </c>
      <c r="C85" s="26"/>
      <c r="D85" s="6" t="s">
        <v>90</v>
      </c>
      <c r="E85" s="26"/>
      <c r="F85" s="26"/>
      <c r="G85" s="26"/>
      <c r="H85" s="49">
        <f>SUM(H34:H84)</f>
        <v>0</v>
      </c>
    </row>
    <row r="86" spans="1:8" x14ac:dyDescent="0.25">
      <c r="A86" s="56"/>
      <c r="B86" s="5" t="s">
        <v>91</v>
      </c>
      <c r="C86" s="26"/>
      <c r="D86" s="26"/>
      <c r="E86" s="26"/>
      <c r="F86" s="26"/>
      <c r="G86" s="26"/>
      <c r="H86" s="49">
        <f>H85*0.18</f>
        <v>0</v>
      </c>
    </row>
    <row r="87" spans="1:8" ht="15.75" thickBot="1" x14ac:dyDescent="0.3">
      <c r="A87" s="57"/>
      <c r="B87" s="33" t="s">
        <v>92</v>
      </c>
      <c r="C87" s="32"/>
      <c r="D87" s="32"/>
      <c r="E87" s="32"/>
      <c r="F87" s="32"/>
      <c r="G87" s="32"/>
      <c r="H87" s="50">
        <f>SUM(H85:H86)</f>
        <v>0</v>
      </c>
    </row>
    <row r="88" spans="1:8" ht="39.950000000000003" customHeight="1" x14ac:dyDescent="0.25">
      <c r="B88" s="27" t="s">
        <v>93</v>
      </c>
      <c r="C88" s="28"/>
      <c r="D88" s="28"/>
      <c r="E88" s="28"/>
      <c r="F88" s="28"/>
      <c r="G88" s="28"/>
      <c r="H88" s="28"/>
    </row>
    <row r="89" spans="1:8" ht="20.100000000000001" customHeight="1" x14ac:dyDescent="0.25">
      <c r="B89" s="29" t="s">
        <v>94</v>
      </c>
      <c r="C89" s="4"/>
      <c r="D89" s="4"/>
      <c r="E89" s="4"/>
      <c r="F89" s="4"/>
      <c r="G89" s="4"/>
      <c r="H89" s="4"/>
    </row>
    <row r="90" spans="1:8" x14ac:dyDescent="0.25">
      <c r="B90" s="3" t="s">
        <v>95</v>
      </c>
      <c r="C90" s="2"/>
      <c r="D90" s="2"/>
      <c r="E90" s="2"/>
      <c r="F90" s="2"/>
      <c r="G90" s="2"/>
      <c r="H90" s="2"/>
    </row>
    <row r="91" spans="1:8" x14ac:dyDescent="0.25">
      <c r="B91" s="1" t="s">
        <v>96</v>
      </c>
      <c r="C91" s="2"/>
      <c r="D91" s="2"/>
      <c r="E91" s="2"/>
      <c r="F91" s="2"/>
      <c r="G91" s="2"/>
      <c r="H91" s="2"/>
    </row>
    <row r="92" spans="1:8" x14ac:dyDescent="0.25">
      <c r="B92" s="1" t="s">
        <v>97</v>
      </c>
      <c r="C92" s="2"/>
      <c r="D92" s="2"/>
      <c r="E92" s="2"/>
      <c r="F92" s="2"/>
      <c r="G92" s="2"/>
      <c r="H92" s="2"/>
    </row>
    <row r="94" spans="1:8" s="9" customFormat="1" x14ac:dyDescent="0.25">
      <c r="B94" s="30" t="s">
        <v>98</v>
      </c>
      <c r="D94" s="30" t="s">
        <v>99</v>
      </c>
      <c r="H94" s="30" t="s">
        <v>100</v>
      </c>
    </row>
    <row r="96" spans="1:8" x14ac:dyDescent="0.25">
      <c r="B96" s="31" t="s">
        <v>101</v>
      </c>
    </row>
  </sheetData>
  <mergeCells count="65">
    <mergeCell ref="B90:H90"/>
    <mergeCell ref="B91:H91"/>
    <mergeCell ref="B92:H92"/>
    <mergeCell ref="C32:E32"/>
    <mergeCell ref="F32:H32"/>
    <mergeCell ref="C33:E33"/>
    <mergeCell ref="F33:H33"/>
    <mergeCell ref="B88:H88"/>
    <mergeCell ref="B89:H8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2014-11-17T12:14:39Z</dcterms:created>
  <dcterms:modified xsi:type="dcterms:W3CDTF">2014-11-17T12:16:28Z</dcterms:modified>
</cp:coreProperties>
</file>